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20775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Лист1!$A$1:$E$69</definedName>
  </definedNames>
  <calcPr calcId="145621"/>
</workbook>
</file>

<file path=xl/calcChain.xml><?xml version="1.0" encoding="utf-8"?>
<calcChain xmlns="http://schemas.openxmlformats.org/spreadsheetml/2006/main">
  <c r="C28" i="1" l="1"/>
  <c r="C26" i="1"/>
  <c r="C25" i="1"/>
  <c r="C22" i="1"/>
  <c r="C19" i="1"/>
  <c r="C14" i="1"/>
  <c r="C53" i="1"/>
  <c r="C52" i="1"/>
  <c r="C51" i="1"/>
  <c r="C48" i="1"/>
  <c r="C47" i="1"/>
  <c r="C46" i="1"/>
  <c r="C45" i="1"/>
  <c r="C44" i="1"/>
  <c r="C43" i="1"/>
  <c r="C42" i="1"/>
  <c r="C40" i="1"/>
  <c r="C39" i="1"/>
  <c r="C38" i="1"/>
  <c r="C37" i="1"/>
  <c r="C36" i="1"/>
  <c r="C35" i="1"/>
  <c r="C34" i="1"/>
  <c r="C33" i="1"/>
  <c r="C31" i="1"/>
  <c r="C30" i="1"/>
  <c r="C12" i="1"/>
  <c r="C11" i="1"/>
  <c r="C10" i="1"/>
  <c r="D45" i="1" l="1"/>
  <c r="D10" i="1" l="1"/>
  <c r="D60" i="1" l="1"/>
  <c r="D44" i="1"/>
  <c r="E49" i="1" l="1"/>
  <c r="E54" i="1" s="1"/>
  <c r="D51" i="1" l="1"/>
  <c r="D40" i="1"/>
  <c r="D30" i="1"/>
  <c r="D48" i="1" l="1"/>
  <c r="D47" i="1"/>
  <c r="D46" i="1"/>
  <c r="D43" i="1"/>
  <c r="D42" i="1"/>
  <c r="D39" i="1"/>
  <c r="D38" i="1"/>
  <c r="D37" i="1"/>
  <c r="D36" i="1"/>
  <c r="D35" i="1"/>
  <c r="C49" i="1" l="1"/>
  <c r="C54" i="1" l="1"/>
  <c r="D52" i="1" l="1"/>
  <c r="D53" i="1"/>
  <c r="D11" i="1" l="1"/>
  <c r="D12" i="1"/>
  <c r="D14" i="1"/>
  <c r="D19" i="1"/>
  <c r="D22" i="1"/>
  <c r="D25" i="1"/>
  <c r="D26" i="1"/>
  <c r="D28" i="1"/>
  <c r="D31" i="1"/>
  <c r="D33" i="1"/>
  <c r="D34" i="1"/>
  <c r="D49" i="1" l="1"/>
  <c r="D54" i="1" s="1"/>
</calcChain>
</file>

<file path=xl/sharedStrings.xml><?xml version="1.0" encoding="utf-8"?>
<sst xmlns="http://schemas.openxmlformats.org/spreadsheetml/2006/main" count="79" uniqueCount="62">
  <si>
    <t>Перечень</t>
  </si>
  <si>
    <t>Работы</t>
  </si>
  <si>
    <t>Периодичность</t>
  </si>
  <si>
    <t>Подготовка к сезонной эксплуатации</t>
  </si>
  <si>
    <t>Холодная вода</t>
  </si>
  <si>
    <t>Канализация</t>
  </si>
  <si>
    <t>Электрооборудование</t>
  </si>
  <si>
    <t>Ремонтно-строительные работы</t>
  </si>
  <si>
    <t>Санитарное содержание</t>
  </si>
  <si>
    <t>Ремонт просевшей отмостки (подсыпка)</t>
  </si>
  <si>
    <t>Замена разбитых стекол окон и дверей в помещениях общего пользования</t>
  </si>
  <si>
    <t>Планово-предупредительный ремонт системы ХВС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</si>
  <si>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</si>
  <si>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</si>
  <si>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t>Мытье окон</t>
  </si>
  <si>
    <t>Обметание пыли с потолков</t>
  </si>
  <si>
    <t>5 раз в неделю</t>
  </si>
  <si>
    <t>2 раза в месяц</t>
  </si>
  <si>
    <t>1 раз в год</t>
  </si>
  <si>
    <t>2 раза в год</t>
  </si>
  <si>
    <t>по мере необходимости</t>
  </si>
  <si>
    <t>Технический осмотр и мелкий ремонт канализационной системы (прочистка дренажных систем, проверка исправности канализационной вытяжки, прочистка кан. стояков и лежаков от жировых отложений,ремонт чеканки раструбов канализационных труб)</t>
  </si>
  <si>
    <t>Стоимость обязательных работ и услуг</t>
  </si>
  <si>
    <t>Стоимость на 1 кв.м. в месяц</t>
  </si>
  <si>
    <t>круглосуточно</t>
  </si>
  <si>
    <t>размер месячной платы</t>
  </si>
  <si>
    <t>размер годовой платы</t>
  </si>
  <si>
    <t>по необходимости</t>
  </si>
  <si>
    <t>Обязательные работы</t>
  </si>
  <si>
    <t>Дополнительные работы</t>
  </si>
  <si>
    <t>Управление многоквартирным домом</t>
  </si>
  <si>
    <t>Прочистка дымовентиляционных каналов  и устранение неисправнорстей</t>
  </si>
  <si>
    <t>Вывоз ТБО</t>
  </si>
  <si>
    <t>Текущий ремонт</t>
  </si>
  <si>
    <t>Всего</t>
  </si>
  <si>
    <t>1 раз в квартал</t>
  </si>
  <si>
    <t>2 раза в квартал</t>
  </si>
  <si>
    <t>Вывоз снега с территории</t>
  </si>
  <si>
    <t>содержание придомовой территории</t>
  </si>
  <si>
    <t>Содержание земельного участка в летний период (уборка мусора, очистка урн, выкашивание газонов, вывоз выкашенной травы)</t>
  </si>
  <si>
    <t xml:space="preserve">уборка снега с тротуаров и внутриквальтальных проездов </t>
  </si>
  <si>
    <t>Уход за зелеными насаждениями, подрезка и кронирование кустов и деревьев, устройство и восстановление газонов, клумб, посадка и замена деревьев и кустов.</t>
  </si>
  <si>
    <t>Ремонт детских и спортивных площадок, малых форм, обрудование зон отдыха</t>
  </si>
  <si>
    <t xml:space="preserve">Влажная протирка стен, дверей, плафонов, оконных решеток, шкафов для электрощитков и слаботочных устройств, почтовых ящиков,  </t>
  </si>
  <si>
    <r>
      <t>Стены и фасады</t>
    </r>
    <r>
      <rPr>
        <sz val="10"/>
        <rFont val="Arial Cyr"/>
        <family val="2"/>
        <charset val="204"/>
      </rPr>
      <t xml:space="preserve"> (выявление деформации и повреждений в несущих конструкциях, надежности крепления ограждений,выявление нарушений отделки фасадов и отдельных элементов, отбивка отслоившей ся отделки наружной поверхности стен, удаление элементов декора, представляющих опасность, контроль состояния и восстановление или замена отдельных элементов крылец и зонтов над входами в здание, в подвалы и над балконами,)  </t>
    </r>
  </si>
  <si>
    <t xml:space="preserve">Влажное подметание лестничных площадок и маршей нижних 3-х этажей  </t>
  </si>
  <si>
    <t>Мытье полов лестничных площадок и маршей нижних 3-х этажей</t>
  </si>
  <si>
    <r>
      <t>Оконные и дверные заполнения</t>
    </r>
    <r>
      <rPr>
        <sz val="10"/>
        <rFont val="Arial Cyr"/>
        <family val="2"/>
        <charset val="204"/>
      </rPr>
      <t xml:space="preserve"> (установка недостающих и частично разбитых и укрепление слабоукрепленных стекол в дверных и оконных заполнениях,ремонт,закрытие подвальных и чердачных дверей, металлических решеток, дверных лазов на замки,укрепление или регулировка пружин, доводчиков и амортизаторов на входных дверях)</t>
    </r>
  </si>
  <si>
    <r>
      <t>Крыши и водосточные системы</t>
    </r>
    <r>
      <rPr>
        <sz val="10"/>
        <rFont val="Arial Cyr"/>
        <family val="2"/>
        <charset val="204"/>
      </rPr>
      <t xml:space="preserve"> (уборка мусора и грязи с кровли, удаление снега и наледи с кровель, укрепление и ремонт  оголовков дымовых вентиляционных труб и металлических покрытий парапета,ремонт укрепление рядовых звеньев водоприемных воронок, колен и отмета внутреннего водостока,примыканий,устранение протечек )</t>
    </r>
  </si>
  <si>
    <t>установка дополнительных малых архитектурных форм</t>
  </si>
  <si>
    <t>итого</t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</si>
  <si>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</si>
  <si>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Дератизация и дезинфекция помещений, входящих в состав общего имущества</t>
  </si>
  <si>
    <t>озеленение придомовой территории</t>
  </si>
  <si>
    <t>оборудование информационных стендов</t>
  </si>
  <si>
    <t>содержание контейнерной площадки</t>
  </si>
  <si>
    <t>ликвидация наледи на подъездных путях</t>
  </si>
  <si>
    <t>Очистка чердаков  от горючего и другого мусора</t>
  </si>
  <si>
    <t xml:space="preserve">Влажная протирка подоконников, </t>
  </si>
  <si>
    <t>я</t>
  </si>
  <si>
    <t xml:space="preserve"> работ и услуг по содержанию общего имущества собственников помещений в многоквартирном доме Сигнальная 41</t>
  </si>
  <si>
    <t>S = 788,9 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</si>
</sst>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4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4" xfId="0" applyBorder="1" applyAlignment="1"/>
    <xf numFmtId="0" fontId="0" fillId="0" borderId="0" xfId="0" applyAlignment="1"/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2" fontId="9" fillId="0" borderId="1" xfId="0" applyNumberFormat="1" applyFont="1" applyBorder="1" applyAlignment="1">
      <alignment horizontal="center"/>
    </xf>
    <xf numFmtId="2" fontId="1" fillId="0" borderId="1" xfId="0" applyNumberFormat="1" applyFont="1" applyBorder="1"/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3" fillId="0" borderId="1" xfId="0" applyFont="1" applyBorder="1" applyAlignment="1">
      <alignment horizontal="right"/>
    </xf>
    <xf numFmtId="2" fontId="13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164" fontId="2" fillId="0" borderId="7" xfId="0" applyNumberFormat="1" applyFont="1" applyBorder="1" applyAlignment="1">
      <alignment wrapText="1"/>
    </xf>
    <xf numFmtId="0" fontId="9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9" fillId="0" borderId="1" xfId="0" applyFont="1" applyBorder="1" applyAlignment="1">
      <alignment horizontal="center" wrapText="1"/>
    </xf>
    <xf numFmtId="2" fontId="1" fillId="0" borderId="0" xfId="0" applyNumberFormat="1" applyFont="1" applyBorder="1"/>
    <xf numFmtId="0" fontId="9" fillId="0" borderId="1" xfId="0" applyFont="1" applyBorder="1" applyAlignment="1">
      <alignment horizontal="right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11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1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61"/>
  <sheetViews>
    <sheetView tabSelected="1" topLeftCell="A40" zoomScale="75" zoomScaleNormal="75" zoomScaleSheetLayoutView="75" workbookViewId="0">
      <selection activeCell="D68" sqref="D68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0" customWidth="1"/>
    <col min="8" max="9" width="11.5703125" bestFit="1" customWidth="1"/>
  </cols>
  <sheetData>
    <row r="2" spans="1:7" ht="18" x14ac:dyDescent="0.25">
      <c r="B2" s="55"/>
      <c r="C2" s="55"/>
      <c r="D2" s="55"/>
      <c r="E2" s="55"/>
    </row>
    <row r="3" spans="1:7" ht="20.25" x14ac:dyDescent="0.3">
      <c r="A3" s="56" t="s">
        <v>0</v>
      </c>
      <c r="B3" s="56"/>
      <c r="C3" s="56"/>
      <c r="D3" s="56"/>
      <c r="E3" s="56"/>
    </row>
    <row r="4" spans="1:7" ht="49.5" customHeight="1" x14ac:dyDescent="0.25">
      <c r="A4" s="57" t="s">
        <v>60</v>
      </c>
      <c r="B4" s="57"/>
      <c r="C4" s="57"/>
      <c r="D4" s="57"/>
      <c r="E4" s="57"/>
    </row>
    <row r="5" spans="1:7" ht="22.5" customHeight="1" x14ac:dyDescent="0.25">
      <c r="A5" s="58" t="s">
        <v>61</v>
      </c>
      <c r="B5" s="58"/>
      <c r="C5" s="58"/>
      <c r="D5" s="58"/>
      <c r="E5" s="58"/>
    </row>
    <row r="6" spans="1:7" ht="50.25" customHeight="1" x14ac:dyDescent="0.2">
      <c r="A6" s="2" t="s">
        <v>1</v>
      </c>
      <c r="B6" s="21" t="s">
        <v>2</v>
      </c>
      <c r="C6" s="21" t="s">
        <v>25</v>
      </c>
      <c r="D6" s="12" t="s">
        <v>26</v>
      </c>
      <c r="E6" s="12" t="s">
        <v>23</v>
      </c>
    </row>
    <row r="7" spans="1:7" ht="17.25" customHeight="1" x14ac:dyDescent="0.2">
      <c r="A7" s="2">
        <v>1</v>
      </c>
      <c r="B7" s="12">
        <v>2</v>
      </c>
      <c r="C7" s="2">
        <v>3</v>
      </c>
      <c r="D7" s="2">
        <v>4</v>
      </c>
      <c r="E7" s="2">
        <v>5</v>
      </c>
    </row>
    <row r="8" spans="1:7" ht="17.25" customHeight="1" x14ac:dyDescent="0.25">
      <c r="A8" s="37" t="s">
        <v>28</v>
      </c>
      <c r="B8" s="59"/>
      <c r="C8" s="59"/>
      <c r="D8" s="59"/>
      <c r="E8" s="60"/>
    </row>
    <row r="9" spans="1:7" ht="15.75" x14ac:dyDescent="0.25">
      <c r="A9" s="13" t="s">
        <v>3</v>
      </c>
      <c r="B9" s="2"/>
      <c r="C9" s="2"/>
      <c r="D9" s="2"/>
      <c r="E9" s="2"/>
    </row>
    <row r="10" spans="1:7" x14ac:dyDescent="0.2">
      <c r="A10" s="12" t="s">
        <v>9</v>
      </c>
      <c r="B10" s="2" t="s">
        <v>18</v>
      </c>
      <c r="C10" s="4">
        <f>PRODUCT(788.9*E10)</f>
        <v>86.778999999999996</v>
      </c>
      <c r="D10" s="4">
        <f>PRODUCT(C10*12)</f>
        <v>1041.348</v>
      </c>
      <c r="E10" s="14">
        <v>0.11</v>
      </c>
    </row>
    <row r="11" spans="1:7" ht="24.75" customHeight="1" x14ac:dyDescent="0.2">
      <c r="A11" s="12" t="s">
        <v>10</v>
      </c>
      <c r="B11" s="2" t="s">
        <v>19</v>
      </c>
      <c r="C11" s="4">
        <f t="shared" ref="C11:C12" si="0">PRODUCT(788.9*E11)</f>
        <v>47.333999999999996</v>
      </c>
      <c r="D11" s="4">
        <f t="shared" ref="D11:D12" si="1">PRODUCT(C11*12)</f>
        <v>568.00799999999992</v>
      </c>
      <c r="E11" s="4">
        <v>0.06</v>
      </c>
    </row>
    <row r="12" spans="1:7" ht="25.5" x14ac:dyDescent="0.2">
      <c r="A12" s="12" t="s">
        <v>31</v>
      </c>
      <c r="B12" s="2" t="s">
        <v>18</v>
      </c>
      <c r="C12" s="4">
        <f t="shared" si="0"/>
        <v>102.557</v>
      </c>
      <c r="D12" s="4">
        <f t="shared" si="1"/>
        <v>1230.684</v>
      </c>
      <c r="E12" s="4">
        <v>0.13</v>
      </c>
    </row>
    <row r="13" spans="1:7" ht="15.75" x14ac:dyDescent="0.25">
      <c r="A13" s="13" t="s">
        <v>4</v>
      </c>
      <c r="B13" s="2"/>
      <c r="C13" s="4"/>
      <c r="D13" s="4"/>
      <c r="E13" s="4"/>
      <c r="F13" s="5"/>
      <c r="G13" s="6"/>
    </row>
    <row r="14" spans="1:7" ht="19.5" customHeight="1" x14ac:dyDescent="0.2">
      <c r="A14" s="52" t="s">
        <v>11</v>
      </c>
      <c r="B14" s="49" t="s">
        <v>35</v>
      </c>
      <c r="C14" s="40">
        <f>PRODUCT(788.9*E14)</f>
        <v>228.78099999999998</v>
      </c>
      <c r="D14" s="40">
        <f>PRODUCT(C14*12)</f>
        <v>2745.3719999999998</v>
      </c>
      <c r="E14" s="40">
        <v>0.28999999999999998</v>
      </c>
      <c r="F14" s="35"/>
      <c r="G14" s="36"/>
    </row>
    <row r="15" spans="1:7" ht="18" customHeight="1" x14ac:dyDescent="0.2">
      <c r="A15" s="54"/>
      <c r="B15" s="50"/>
      <c r="C15" s="48"/>
      <c r="D15" s="48"/>
      <c r="E15" s="48"/>
      <c r="F15" s="35"/>
      <c r="G15" s="36"/>
    </row>
    <row r="16" spans="1:7" ht="18" customHeight="1" x14ac:dyDescent="0.2">
      <c r="A16" s="54"/>
      <c r="B16" s="50"/>
      <c r="C16" s="48"/>
      <c r="D16" s="48"/>
      <c r="E16" s="48"/>
      <c r="F16" s="35"/>
      <c r="G16" s="36"/>
    </row>
    <row r="17" spans="1:7" ht="18" customHeight="1" x14ac:dyDescent="0.2">
      <c r="A17" s="53"/>
      <c r="B17" s="51"/>
      <c r="C17" s="41"/>
      <c r="D17" s="41"/>
      <c r="E17" s="41"/>
      <c r="F17" s="35"/>
      <c r="G17" s="36"/>
    </row>
    <row r="18" spans="1:7" ht="15.75" x14ac:dyDescent="0.25">
      <c r="A18" s="13" t="s">
        <v>5</v>
      </c>
      <c r="B18" s="2"/>
      <c r="C18" s="4"/>
      <c r="D18" s="4"/>
      <c r="E18" s="4"/>
    </row>
    <row r="19" spans="1:7" ht="32.25" customHeight="1" x14ac:dyDescent="0.2">
      <c r="A19" s="52" t="s">
        <v>21</v>
      </c>
      <c r="B19" s="49" t="s">
        <v>36</v>
      </c>
      <c r="C19" s="40">
        <f>PRODUCT(788.9*E19)</f>
        <v>355.005</v>
      </c>
      <c r="D19" s="40">
        <f>PRODUCT(C19*12)</f>
        <v>4260.0599999999995</v>
      </c>
      <c r="E19" s="40">
        <v>0.45</v>
      </c>
      <c r="F19" s="35"/>
      <c r="G19" s="36"/>
    </row>
    <row r="20" spans="1:7" ht="30" customHeight="1" x14ac:dyDescent="0.2">
      <c r="A20" s="53"/>
      <c r="B20" s="51"/>
      <c r="C20" s="41"/>
      <c r="D20" s="41"/>
      <c r="E20" s="41"/>
      <c r="F20" s="35"/>
      <c r="G20" s="36"/>
    </row>
    <row r="21" spans="1:7" ht="15.75" x14ac:dyDescent="0.25">
      <c r="A21" s="13" t="s">
        <v>6</v>
      </c>
      <c r="B21" s="2"/>
      <c r="C21" s="4"/>
      <c r="D21" s="4"/>
      <c r="E21" s="4"/>
    </row>
    <row r="22" spans="1:7" ht="62.25" customHeight="1" x14ac:dyDescent="0.2">
      <c r="A22" s="44" t="s">
        <v>12</v>
      </c>
      <c r="B22" s="49" t="s">
        <v>19</v>
      </c>
      <c r="C22" s="40">
        <f>PRODUCT(788.9*E22)</f>
        <v>189.33599999999998</v>
      </c>
      <c r="D22" s="40">
        <f>PRODUCT(C22*12)</f>
        <v>2272.0319999999997</v>
      </c>
      <c r="E22" s="40">
        <v>0.24</v>
      </c>
      <c r="F22" s="35"/>
      <c r="G22" s="36"/>
    </row>
    <row r="23" spans="1:7" ht="30" customHeight="1" x14ac:dyDescent="0.2">
      <c r="A23" s="45"/>
      <c r="B23" s="51"/>
      <c r="C23" s="41"/>
      <c r="D23" s="41"/>
      <c r="E23" s="41"/>
      <c r="F23" s="35"/>
      <c r="G23" s="36"/>
    </row>
    <row r="24" spans="1:7" ht="15.75" x14ac:dyDescent="0.25">
      <c r="A24" s="13" t="s">
        <v>7</v>
      </c>
      <c r="B24" s="2"/>
      <c r="C24" s="4"/>
      <c r="D24" s="4"/>
      <c r="E24" s="4"/>
    </row>
    <row r="25" spans="1:7" ht="108" customHeight="1" x14ac:dyDescent="0.2">
      <c r="A25" s="15" t="s">
        <v>44</v>
      </c>
      <c r="B25" s="12" t="s">
        <v>20</v>
      </c>
      <c r="C25" s="4">
        <f>PRODUCT(788.9*E25)</f>
        <v>86.778999999999996</v>
      </c>
      <c r="D25" s="4">
        <f>PRODUCT(C25*12)</f>
        <v>1041.348</v>
      </c>
      <c r="E25" s="14">
        <v>0.11</v>
      </c>
    </row>
    <row r="26" spans="1:7" ht="81.75" customHeight="1" x14ac:dyDescent="0.2">
      <c r="A26" s="42" t="s">
        <v>48</v>
      </c>
      <c r="B26" s="49" t="s">
        <v>19</v>
      </c>
      <c r="C26" s="40">
        <f>PRODUCT(788.9*E26)</f>
        <v>702.12099999999998</v>
      </c>
      <c r="D26" s="40">
        <f>PRODUCT(C26*12)</f>
        <v>8425.4519999999993</v>
      </c>
      <c r="E26" s="40">
        <v>0.89</v>
      </c>
      <c r="F26" s="35"/>
      <c r="G26" s="36"/>
    </row>
    <row r="27" spans="1:7" ht="1.5" hidden="1" customHeight="1" x14ac:dyDescent="0.2">
      <c r="A27" s="43"/>
      <c r="B27" s="51"/>
      <c r="C27" s="41"/>
      <c r="D27" s="41"/>
      <c r="E27" s="41"/>
      <c r="F27" s="35"/>
      <c r="G27" s="36"/>
    </row>
    <row r="28" spans="1:7" ht="42.75" customHeight="1" x14ac:dyDescent="0.2">
      <c r="A28" s="42" t="s">
        <v>47</v>
      </c>
      <c r="B28" s="44" t="s">
        <v>20</v>
      </c>
      <c r="C28" s="40">
        <f>PRODUCT(788.9*E28)</f>
        <v>86.778999999999996</v>
      </c>
      <c r="D28" s="40">
        <f>PRODUCT(C28*12)</f>
        <v>1041.348</v>
      </c>
      <c r="E28" s="46">
        <v>0.11</v>
      </c>
      <c r="F28" s="35"/>
      <c r="G28" s="36"/>
    </row>
    <row r="29" spans="1:7" ht="21.75" customHeight="1" x14ac:dyDescent="0.2">
      <c r="A29" s="43"/>
      <c r="B29" s="45"/>
      <c r="C29" s="41"/>
      <c r="D29" s="41"/>
      <c r="E29" s="47"/>
      <c r="F29" s="35"/>
      <c r="G29" s="36"/>
    </row>
    <row r="30" spans="1:7" ht="42.75" customHeight="1" x14ac:dyDescent="0.2">
      <c r="A30" s="12" t="s">
        <v>51</v>
      </c>
      <c r="B30" s="2" t="s">
        <v>18</v>
      </c>
      <c r="C30" s="4">
        <f t="shared" ref="C30:C31" si="2">PRODUCT(788.9*E30)</f>
        <v>149.89099999999999</v>
      </c>
      <c r="D30" s="4">
        <f t="shared" ref="D30" si="3">PRODUCT(C30*12)</f>
        <v>1798.692</v>
      </c>
      <c r="E30" s="4">
        <v>0.19</v>
      </c>
      <c r="F30" s="3"/>
      <c r="G30" s="31"/>
    </row>
    <row r="31" spans="1:7" ht="15.75" x14ac:dyDescent="0.25">
      <c r="A31" s="16" t="s">
        <v>13</v>
      </c>
      <c r="B31" s="2" t="s">
        <v>24</v>
      </c>
      <c r="C31" s="4">
        <f t="shared" si="2"/>
        <v>852.01200000000006</v>
      </c>
      <c r="D31" s="4">
        <f>PRODUCT(C31*12)</f>
        <v>10224.144</v>
      </c>
      <c r="E31" s="4">
        <v>1.08</v>
      </c>
    </row>
    <row r="32" spans="1:7" ht="15.75" x14ac:dyDescent="0.25">
      <c r="A32" s="13" t="s">
        <v>8</v>
      </c>
      <c r="B32" s="2"/>
      <c r="C32" s="4"/>
      <c r="D32" s="4"/>
      <c r="E32" s="4"/>
    </row>
    <row r="33" spans="1:5" ht="23.25" customHeight="1" x14ac:dyDescent="0.2">
      <c r="A33" s="12" t="s">
        <v>45</v>
      </c>
      <c r="B33" s="2" t="s">
        <v>16</v>
      </c>
      <c r="C33" s="4">
        <f t="shared" ref="C33:C40" si="4">PRODUCT(788.9*E33)</f>
        <v>449.67299999999994</v>
      </c>
      <c r="D33" s="4">
        <f>PRODUCT(C33*12)</f>
        <v>5396.0759999999991</v>
      </c>
      <c r="E33" s="4">
        <v>0.56999999999999995</v>
      </c>
    </row>
    <row r="34" spans="1:5" ht="19.5" customHeight="1" x14ac:dyDescent="0.2">
      <c r="A34" s="12" t="s">
        <v>46</v>
      </c>
      <c r="B34" s="12" t="s">
        <v>17</v>
      </c>
      <c r="C34" s="4">
        <f t="shared" si="4"/>
        <v>662.67599999999993</v>
      </c>
      <c r="D34" s="4">
        <f>PRODUCT(C34*12)</f>
        <v>7952.1119999999992</v>
      </c>
      <c r="E34" s="4">
        <v>0.84</v>
      </c>
    </row>
    <row r="35" spans="1:5" ht="26.25" customHeight="1" x14ac:dyDescent="0.2">
      <c r="A35" s="26" t="s">
        <v>43</v>
      </c>
      <c r="B35" s="2" t="s">
        <v>18</v>
      </c>
      <c r="C35" s="4">
        <f t="shared" si="4"/>
        <v>55.223000000000006</v>
      </c>
      <c r="D35" s="4">
        <f t="shared" ref="D35:D40" si="5">PRODUCT(C35*12)</f>
        <v>662.67600000000004</v>
      </c>
      <c r="E35" s="14">
        <v>7.0000000000000007E-2</v>
      </c>
    </row>
    <row r="36" spans="1:5" ht="17.25" customHeight="1" x14ac:dyDescent="0.2">
      <c r="A36" s="26" t="s">
        <v>58</v>
      </c>
      <c r="B36" s="2" t="s">
        <v>19</v>
      </c>
      <c r="C36" s="4">
        <f t="shared" si="4"/>
        <v>33.922699999999999</v>
      </c>
      <c r="D36" s="4">
        <f t="shared" si="5"/>
        <v>407.07240000000002</v>
      </c>
      <c r="E36" s="14">
        <v>4.2999999999999997E-2</v>
      </c>
    </row>
    <row r="37" spans="1:5" ht="17.25" customHeight="1" x14ac:dyDescent="0.2">
      <c r="A37" s="26" t="s">
        <v>14</v>
      </c>
      <c r="B37" s="2" t="s">
        <v>19</v>
      </c>
      <c r="C37" s="4">
        <f t="shared" si="4"/>
        <v>86.778999999999996</v>
      </c>
      <c r="D37" s="4">
        <f t="shared" si="5"/>
        <v>1041.348</v>
      </c>
      <c r="E37" s="14">
        <v>0.11</v>
      </c>
    </row>
    <row r="38" spans="1:5" ht="17.25" customHeight="1" x14ac:dyDescent="0.2">
      <c r="A38" s="26" t="s">
        <v>15</v>
      </c>
      <c r="B38" s="2" t="s">
        <v>18</v>
      </c>
      <c r="C38" s="4">
        <f t="shared" si="4"/>
        <v>24.4559</v>
      </c>
      <c r="D38" s="4">
        <f t="shared" si="5"/>
        <v>293.4708</v>
      </c>
      <c r="E38" s="14">
        <v>3.1E-2</v>
      </c>
    </row>
    <row r="39" spans="1:5" ht="17.25" customHeight="1" x14ac:dyDescent="0.2">
      <c r="A39" s="26" t="s">
        <v>57</v>
      </c>
      <c r="B39" s="2" t="s">
        <v>18</v>
      </c>
      <c r="C39" s="4">
        <f t="shared" si="4"/>
        <v>80.467799999999997</v>
      </c>
      <c r="D39" s="4">
        <f t="shared" si="5"/>
        <v>965.61359999999991</v>
      </c>
      <c r="E39" s="14">
        <v>0.10199999999999999</v>
      </c>
    </row>
    <row r="40" spans="1:5" ht="30" customHeight="1" x14ac:dyDescent="0.2">
      <c r="A40" s="26" t="s">
        <v>52</v>
      </c>
      <c r="B40" s="2" t="s">
        <v>19</v>
      </c>
      <c r="C40" s="4">
        <f t="shared" si="4"/>
        <v>213.00300000000001</v>
      </c>
      <c r="D40" s="4">
        <f t="shared" si="5"/>
        <v>2556.0360000000001</v>
      </c>
      <c r="E40" s="4">
        <v>0.27</v>
      </c>
    </row>
    <row r="41" spans="1:5" ht="17.25" customHeight="1" x14ac:dyDescent="0.25">
      <c r="A41" s="29" t="s">
        <v>38</v>
      </c>
      <c r="B41" s="30"/>
      <c r="C41" s="4"/>
      <c r="D41" s="4"/>
      <c r="E41" s="14"/>
    </row>
    <row r="42" spans="1:5" ht="24" customHeight="1" x14ac:dyDescent="0.2">
      <c r="A42" s="26" t="s">
        <v>39</v>
      </c>
      <c r="B42" s="2" t="s">
        <v>16</v>
      </c>
      <c r="C42" s="4">
        <f t="shared" ref="C42:C48" si="6">PRODUCT(788.9*E42)</f>
        <v>268.226</v>
      </c>
      <c r="D42" s="4">
        <f t="shared" ref="D42:D48" si="7">PRODUCT(C42*12)</f>
        <v>3218.712</v>
      </c>
      <c r="E42" s="4">
        <v>0.34</v>
      </c>
    </row>
    <row r="43" spans="1:5" ht="17.25" customHeight="1" x14ac:dyDescent="0.2">
      <c r="A43" s="25" t="s">
        <v>40</v>
      </c>
      <c r="B43" s="2" t="s">
        <v>16</v>
      </c>
      <c r="C43" s="4">
        <f t="shared" si="6"/>
        <v>197.22499999999999</v>
      </c>
      <c r="D43" s="4">
        <f t="shared" si="7"/>
        <v>2366.6999999999998</v>
      </c>
      <c r="E43" s="4">
        <v>0.25</v>
      </c>
    </row>
    <row r="44" spans="1:5" ht="17.25" customHeight="1" x14ac:dyDescent="0.2">
      <c r="A44" s="25" t="s">
        <v>55</v>
      </c>
      <c r="B44" s="11" t="s">
        <v>16</v>
      </c>
      <c r="C44" s="4">
        <f t="shared" si="6"/>
        <v>284.00399999999996</v>
      </c>
      <c r="D44" s="4">
        <f t="shared" si="7"/>
        <v>3408.0479999999998</v>
      </c>
      <c r="E44" s="4">
        <v>0.36</v>
      </c>
    </row>
    <row r="45" spans="1:5" ht="17.25" customHeight="1" x14ac:dyDescent="0.2">
      <c r="A45" s="25" t="s">
        <v>56</v>
      </c>
      <c r="B45" s="11" t="s">
        <v>27</v>
      </c>
      <c r="C45" s="4">
        <f t="shared" si="6"/>
        <v>307.67099999999999</v>
      </c>
      <c r="D45" s="4">
        <f t="shared" si="7"/>
        <v>3692.0519999999997</v>
      </c>
      <c r="E45" s="4">
        <v>0.39</v>
      </c>
    </row>
    <row r="46" spans="1:5" ht="17.25" customHeight="1" x14ac:dyDescent="0.2">
      <c r="A46" s="25" t="s">
        <v>37</v>
      </c>
      <c r="B46" s="11" t="s">
        <v>27</v>
      </c>
      <c r="C46" s="4">
        <f t="shared" si="6"/>
        <v>205.114</v>
      </c>
      <c r="D46" s="4">
        <f t="shared" si="7"/>
        <v>2461.3679999999999</v>
      </c>
      <c r="E46" s="4">
        <v>0.26</v>
      </c>
    </row>
    <row r="47" spans="1:5" ht="25.5" customHeight="1" x14ac:dyDescent="0.2">
      <c r="A47" s="26" t="s">
        <v>41</v>
      </c>
      <c r="B47" s="11" t="s">
        <v>27</v>
      </c>
      <c r="C47" s="4">
        <f t="shared" si="6"/>
        <v>191.70269999999999</v>
      </c>
      <c r="D47" s="4">
        <f t="shared" si="7"/>
        <v>2300.4323999999997</v>
      </c>
      <c r="E47" s="14">
        <v>0.24299999999999999</v>
      </c>
    </row>
    <row r="48" spans="1:5" ht="25.5" customHeight="1" x14ac:dyDescent="0.2">
      <c r="A48" s="26" t="s">
        <v>42</v>
      </c>
      <c r="B48" s="11" t="s">
        <v>27</v>
      </c>
      <c r="C48" s="4">
        <f t="shared" si="6"/>
        <v>228.78099999999998</v>
      </c>
      <c r="D48" s="4">
        <f t="shared" si="7"/>
        <v>2745.3719999999998</v>
      </c>
      <c r="E48" s="4">
        <v>0.28999999999999998</v>
      </c>
    </row>
    <row r="49" spans="1:7" ht="18" x14ac:dyDescent="0.25">
      <c r="A49" s="13" t="s">
        <v>22</v>
      </c>
      <c r="B49" s="17"/>
      <c r="C49" s="18">
        <f>SUM(C9:C48)</f>
        <v>6176.2980999999991</v>
      </c>
      <c r="D49" s="18">
        <f>SUM(D9:D48)</f>
        <v>74115.5772</v>
      </c>
      <c r="E49" s="18">
        <f>SUM(E10:E48)</f>
        <v>7.8290000000000015</v>
      </c>
      <c r="G49" s="10"/>
    </row>
    <row r="50" spans="1:7" ht="18" x14ac:dyDescent="0.25">
      <c r="A50" s="13"/>
      <c r="B50" s="17"/>
      <c r="C50" s="18"/>
      <c r="D50" s="18"/>
      <c r="E50" s="18"/>
      <c r="G50" s="33"/>
    </row>
    <row r="51" spans="1:7" ht="15.75" x14ac:dyDescent="0.25">
      <c r="A51" s="32" t="s">
        <v>30</v>
      </c>
      <c r="B51" s="2"/>
      <c r="C51" s="4">
        <f t="shared" ref="C51:C53" si="8">PRODUCT(788.9*E51)</f>
        <v>2232.587</v>
      </c>
      <c r="D51" s="9">
        <f t="shared" ref="D51" si="9">PRODUCT(C51*12)</f>
        <v>26791.044000000002</v>
      </c>
      <c r="E51" s="9">
        <v>2.83</v>
      </c>
    </row>
    <row r="52" spans="1:7" ht="18" x14ac:dyDescent="0.25">
      <c r="A52" s="22" t="s">
        <v>32</v>
      </c>
      <c r="B52" s="2"/>
      <c r="C52" s="4">
        <f t="shared" si="8"/>
        <v>2824.2620000000002</v>
      </c>
      <c r="D52" s="9">
        <f t="shared" ref="D52" si="10">PRODUCT(C52*12)</f>
        <v>33891.144</v>
      </c>
      <c r="E52" s="20">
        <v>3.58</v>
      </c>
      <c r="G52" t="s">
        <v>59</v>
      </c>
    </row>
    <row r="53" spans="1:7" ht="18" x14ac:dyDescent="0.25">
      <c r="A53" s="22" t="s">
        <v>33</v>
      </c>
      <c r="B53" s="2"/>
      <c r="C53" s="4">
        <f t="shared" si="8"/>
        <v>2287.81</v>
      </c>
      <c r="D53" s="9">
        <f t="shared" ref="D53" si="11">PRODUCT(C53*12)</f>
        <v>27453.72</v>
      </c>
      <c r="E53" s="9">
        <v>2.9</v>
      </c>
    </row>
    <row r="54" spans="1:7" ht="20.25" x14ac:dyDescent="0.3">
      <c r="A54" s="23" t="s">
        <v>34</v>
      </c>
      <c r="B54" s="1"/>
      <c r="C54" s="24">
        <f>SUM(C49+C51+C52+C53)</f>
        <v>13520.9571</v>
      </c>
      <c r="D54" s="24">
        <f>SUM(D49+D51+D52+D53)</f>
        <v>162251.4852</v>
      </c>
      <c r="E54" s="24">
        <f>SUM(E49+E51+E52+E53)</f>
        <v>17.139000000000003</v>
      </c>
    </row>
    <row r="55" spans="1:7" ht="18" x14ac:dyDescent="0.25">
      <c r="A55" s="37" t="s">
        <v>29</v>
      </c>
      <c r="B55" s="38"/>
      <c r="C55" s="38"/>
      <c r="D55" s="38"/>
      <c r="E55" s="39"/>
    </row>
    <row r="56" spans="1:7" ht="15.75" x14ac:dyDescent="0.25">
      <c r="A56" s="19"/>
      <c r="B56" s="12"/>
      <c r="C56" s="7"/>
      <c r="D56" s="8"/>
      <c r="E56" s="28"/>
    </row>
    <row r="57" spans="1:7" x14ac:dyDescent="0.2">
      <c r="A57" s="27" t="s">
        <v>53</v>
      </c>
      <c r="B57" s="2"/>
      <c r="C57" s="4"/>
      <c r="D57" s="4">
        <v>15000</v>
      </c>
      <c r="E57" s="14"/>
    </row>
    <row r="58" spans="1:7" x14ac:dyDescent="0.2">
      <c r="A58" s="26" t="s">
        <v>49</v>
      </c>
      <c r="B58" s="2"/>
      <c r="C58" s="4"/>
      <c r="D58" s="4">
        <v>10500</v>
      </c>
      <c r="E58" s="14"/>
    </row>
    <row r="59" spans="1:7" x14ac:dyDescent="0.2">
      <c r="A59" s="26" t="s">
        <v>54</v>
      </c>
      <c r="B59" s="2"/>
      <c r="C59" s="4"/>
      <c r="D59" s="4">
        <v>5000</v>
      </c>
      <c r="E59" s="14"/>
    </row>
    <row r="60" spans="1:7" ht="15.75" x14ac:dyDescent="0.25">
      <c r="A60" s="34" t="s">
        <v>50</v>
      </c>
      <c r="B60" s="2"/>
      <c r="C60" s="4"/>
      <c r="D60" s="9">
        <f>SUM(D57:D59)</f>
        <v>30500</v>
      </c>
      <c r="E60" s="14"/>
    </row>
    <row r="61" spans="1:7" x14ac:dyDescent="0.2">
      <c r="A61" s="26"/>
      <c r="B61" s="2"/>
      <c r="C61" s="4"/>
      <c r="D61" s="4"/>
      <c r="E61" s="14"/>
    </row>
  </sheetData>
  <mergeCells count="41">
    <mergeCell ref="B2:E2"/>
    <mergeCell ref="A3:E3"/>
    <mergeCell ref="A4:E4"/>
    <mergeCell ref="A5:E5"/>
    <mergeCell ref="A8:E8"/>
    <mergeCell ref="E14:E17"/>
    <mergeCell ref="B14:B17"/>
    <mergeCell ref="A26:A27"/>
    <mergeCell ref="B26:B27"/>
    <mergeCell ref="C26:C27"/>
    <mergeCell ref="C19:C20"/>
    <mergeCell ref="B22:B23"/>
    <mergeCell ref="D14:D17"/>
    <mergeCell ref="A19:A20"/>
    <mergeCell ref="A22:A23"/>
    <mergeCell ref="B19:B20"/>
    <mergeCell ref="C22:C23"/>
    <mergeCell ref="A14:A17"/>
    <mergeCell ref="C14:C17"/>
    <mergeCell ref="D26:D27"/>
    <mergeCell ref="D22:D23"/>
    <mergeCell ref="A55:E55"/>
    <mergeCell ref="G28:G29"/>
    <mergeCell ref="F28:F29"/>
    <mergeCell ref="G19:G20"/>
    <mergeCell ref="F19:F20"/>
    <mergeCell ref="C28:C29"/>
    <mergeCell ref="D28:D29"/>
    <mergeCell ref="A28:A29"/>
    <mergeCell ref="B28:B29"/>
    <mergeCell ref="E28:E29"/>
    <mergeCell ref="D19:D20"/>
    <mergeCell ref="E19:E20"/>
    <mergeCell ref="E26:E27"/>
    <mergeCell ref="E22:E23"/>
    <mergeCell ref="F14:F17"/>
    <mergeCell ref="G22:G23"/>
    <mergeCell ref="G26:G27"/>
    <mergeCell ref="F22:F23"/>
    <mergeCell ref="F26:F27"/>
    <mergeCell ref="G14:G17"/>
  </mergeCells>
  <phoneticPr fontId="0" type="noConversion"/>
  <pageMargins left="0.59055118110236227" right="0.59055118110236227" top="0.55118110236220474" bottom="0.51181102362204722" header="0.51181102362204722" footer="0.51181102362204722"/>
  <pageSetup paperSize="9" scale="72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Бузов</cp:lastModifiedBy>
  <cp:lastPrinted>2017-03-24T06:35:10Z</cp:lastPrinted>
  <dcterms:created xsi:type="dcterms:W3CDTF">2003-04-11T09:17:05Z</dcterms:created>
  <dcterms:modified xsi:type="dcterms:W3CDTF">2018-11-15T07:09:44Z</dcterms:modified>
</cp:coreProperties>
</file>